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uma\Desktop\Заседание с 173\Проект №1 Бюджет отчет 1 кв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E64" i="22" l="1"/>
  <c r="D64" i="22"/>
  <c r="F55" i="22" l="1"/>
  <c r="F56" i="22"/>
  <c r="F57" i="22"/>
  <c r="F64" i="22" l="1"/>
  <c r="F11" i="22" l="1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8" i="22"/>
  <c r="F59" i="22"/>
  <c r="F60" i="22"/>
  <c r="F61" i="22"/>
  <c r="F62" i="22"/>
  <c r="F63" i="22"/>
  <c r="F10" i="22" l="1"/>
</calcChain>
</file>

<file path=xl/sharedStrings.xml><?xml version="1.0" encoding="utf-8"?>
<sst xmlns="http://schemas.openxmlformats.org/spreadsheetml/2006/main" count="69" uniqueCount="69">
  <si>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</si>
  <si>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</si>
  <si>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</si>
  <si>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</si>
  <si>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</si>
  <si>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</si>
  <si>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</si>
  <si>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</si>
  <si>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</si>
  <si>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</si>
  <si>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</si>
  <si>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</si>
  <si>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</si>
  <si>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</si>
  <si>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</si>
  <si>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</si>
  <si>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</si>
  <si>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</si>
  <si>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</si>
  <si>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</si>
  <si>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</si>
  <si>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</si>
  <si>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</si>
  <si>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</si>
  <si>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</si>
  <si>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</si>
  <si>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</si>
  <si>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</si>
  <si>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</si>
  <si>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</si>
  <si>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</si>
  <si>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</si>
  <si>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</si>
  <si>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</si>
  <si>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</si>
  <si>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</si>
  <si>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</si>
  <si>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</si>
  <si>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</si>
  <si>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</si>
  <si>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</si>
  <si>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</si>
  <si>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</si>
  <si>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</si>
  <si>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</si>
  <si>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</si>
  <si>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</si>
  <si>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</si>
  <si>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</si>
  <si>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</si>
  <si>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</si>
  <si>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</si>
  <si>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</si>
  <si>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</si>
  <si>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</si>
  <si>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</si>
  <si>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</si>
  <si>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</si>
  <si>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</si>
  <si>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</si>
  <si>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</si>
  <si>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</si>
  <si>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Приложение № 3</t>
  </si>
  <si>
    <t>к решению Думы города Пыть-Яха</t>
  </si>
  <si>
    <t>Физическая культура</t>
  </si>
  <si>
    <t>Спорт высших достижений</t>
  </si>
  <si>
    <t>Показатели исполнения бюджета муниципального образования городской округ город Пыть-Ях за 1 квартал 2018 года</t>
  </si>
  <si>
    <t>по расходам бюджета по разделам и подразделам классификации расходов бюджета</t>
  </si>
  <si>
    <t xml:space="preserve">        от  29.06.2018 № 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</si>
</sst>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#,##0.00_ ;[Red]\-#,##0.00\ "/>
    <numFmt numFmtId="171" formatCode="00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5" fillId="0" borderId="0"/>
    <xf numFmtId="0" fontId="6" fillId="0" borderId="0"/>
    <xf numFmtId="0" fontId="25" fillId="0" borderId="0"/>
    <xf numFmtId="0" fontId="5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2" fillId="0" borderId="0"/>
    <xf numFmtId="165" fontId="30" fillId="0" borderId="0" applyFont="0" applyFill="0" applyBorder="0" applyAlignment="0" applyProtection="0"/>
    <xf numFmtId="0" fontId="2" fillId="0" borderId="0"/>
    <xf numFmtId="0" fontId="33" fillId="0" borderId="0"/>
    <xf numFmtId="0" fontId="1" fillId="0" borderId="0"/>
    <xf numFmtId="0" fontId="6" fillId="0" borderId="0"/>
  </cellStyleXfs>
  <cellXfs count="38">
    <xf numFmtId="0" fontId="0" fillId="0" borderId="0" xfId="0"/>
    <xf numFmtId="168" fontId="24" fillId="15" borderId="0" xfId="27" applyNumberFormat="1" applyFont="1" applyFill="1" applyBorder="1" applyAlignment="1">
      <alignment wrapText="1"/>
    </xf>
    <xf numFmtId="49" fontId="24" fillId="15" borderId="0" xfId="27" applyNumberFormat="1" applyFont="1" applyFill="1" applyBorder="1" applyAlignment="1">
      <alignment wrapText="1"/>
    </xf>
    <xf numFmtId="168" fontId="24" fillId="15" borderId="0" xfId="27" applyNumberFormat="1" applyFont="1" applyFill="1" applyAlignment="1">
      <alignment wrapText="1"/>
    </xf>
    <xf numFmtId="0" fontId="24" fillId="15" borderId="0" xfId="27" applyNumberFormat="1" applyFont="1" applyFill="1" applyAlignment="1">
      <alignment wrapText="1"/>
    </xf>
    <xf numFmtId="166" fontId="24" fillId="15" borderId="11" xfId="39" applyNumberFormat="1" applyFont="1" applyFill="1" applyBorder="1" applyAlignment="1" applyProtection="1">
      <alignment wrapText="1"/>
      <protection hidden="1"/>
    </xf>
    <xf numFmtId="171" fontId="24" fillId="15" borderId="11" xfId="39" applyNumberFormat="1" applyFont="1" applyFill="1" applyBorder="1" applyAlignment="1" applyProtection="1">
      <alignment horizontal="center"/>
      <protection hidden="1"/>
    </xf>
    <xf numFmtId="168" fontId="24" fillId="15" borderId="0" xfId="24" applyNumberFormat="1" applyFont="1" applyFill="1" applyBorder="1" applyAlignment="1">
      <alignment wrapText="1"/>
    </xf>
    <xf numFmtId="168" fontId="24" fillId="15" borderId="0" xfId="24" applyNumberFormat="1" applyFont="1" applyFill="1" applyAlignment="1">
      <alignment wrapText="1"/>
    </xf>
    <xf numFmtId="0" fontId="34" fillId="15" borderId="11" xfId="39" applyNumberFormat="1" applyFont="1" applyFill="1" applyBorder="1" applyAlignment="1" applyProtection="1">
      <alignment horizontal="center" vertical="center"/>
      <protection hidden="1"/>
    </xf>
    <xf numFmtId="0" fontId="34" fillId="15" borderId="11" xfId="39" applyFont="1" applyFill="1" applyBorder="1" applyAlignment="1" applyProtection="1">
      <alignment horizontal="center" vertical="center"/>
      <protection hidden="1"/>
    </xf>
    <xf numFmtId="0" fontId="34" fillId="15" borderId="11" xfId="39" applyFont="1" applyFill="1" applyBorder="1" applyAlignment="1">
      <alignment horizontal="center" vertical="center"/>
    </xf>
    <xf numFmtId="169" fontId="34" fillId="15" borderId="11" xfId="39" applyNumberFormat="1" applyFont="1" applyFill="1" applyBorder="1" applyAlignment="1" applyProtection="1">
      <protection hidden="1"/>
    </xf>
    <xf numFmtId="168" fontId="34" fillId="15" borderId="0" xfId="27" applyNumberFormat="1" applyFont="1" applyFill="1" applyBorder="1" applyAlignment="1">
      <alignment wrapText="1"/>
    </xf>
    <xf numFmtId="169" fontId="35" fillId="15" borderId="11" xfId="39" applyNumberFormat="1" applyFont="1" applyFill="1" applyBorder="1" applyAlignment="1" applyProtection="1">
      <protection hidden="1"/>
    </xf>
    <xf numFmtId="0" fontId="24" fillId="15" borderId="11" xfId="39" applyNumberFormat="1" applyFont="1" applyFill="1" applyBorder="1" applyAlignment="1" applyProtection="1">
      <alignment horizontal="center" vertical="center"/>
      <protection hidden="1"/>
    </xf>
    <xf numFmtId="0" fontId="24" fillId="15" borderId="11" xfId="39" applyNumberFormat="1" applyFont="1" applyFill="1" applyBorder="1" applyAlignment="1" applyProtection="1">
      <alignment horizontal="center" vertical="center" wrapText="1"/>
      <protection hidden="1"/>
    </xf>
    <xf numFmtId="169" fontId="34" fillId="16" borderId="11" xfId="44" applyNumberFormat="1" applyFont="1" applyFill="1" applyBorder="1" applyAlignment="1" applyProtection="1">
      <protection hidden="1"/>
    </xf>
    <xf numFmtId="169" fontId="34" fillId="0" borderId="11" xfId="44" applyNumberFormat="1" applyFont="1" applyFill="1" applyBorder="1" applyAlignment="1" applyProtection="1">
      <protection hidden="1"/>
    </xf>
    <xf numFmtId="0" fontId="24" fillId="15" borderId="0" xfId="27" applyNumberFormat="1" applyFont="1" applyFill="1" applyAlignment="1">
      <alignment horizontal="center" vertical="center" wrapText="1"/>
    </xf>
    <xf numFmtId="0" fontId="24" fillId="15" borderId="11" xfId="39" applyNumberFormat="1" applyFont="1" applyFill="1" applyBorder="1" applyAlignment="1" applyProtection="1">
      <protection hidden="1"/>
    </xf>
    <xf numFmtId="0" fontId="24" fillId="15" borderId="11" xfId="39" applyNumberFormat="1" applyFont="1" applyFill="1" applyBorder="1" applyAlignment="1" applyProtection="1">
      <alignment horizontal="center"/>
      <protection hidden="1"/>
    </xf>
    <xf numFmtId="170" fontId="35" fillId="15" borderId="11" xfId="39" applyNumberFormat="1" applyFont="1" applyFill="1" applyBorder="1" applyAlignment="1" applyProtection="1">
      <alignment horizontal="right"/>
      <protection hidden="1"/>
    </xf>
    <xf numFmtId="168" fontId="36" fillId="15" borderId="0" xfId="27" applyNumberFormat="1" applyFont="1" applyFill="1" applyBorder="1" applyAlignment="1">
      <alignment wrapText="1"/>
    </xf>
    <xf numFmtId="49" fontId="36" fillId="15" borderId="0" xfId="27" applyNumberFormat="1" applyFont="1" applyFill="1" applyBorder="1" applyAlignment="1">
      <alignment wrapText="1"/>
    </xf>
    <xf numFmtId="0" fontId="36" fillId="15" borderId="0" xfId="25" applyFont="1" applyFill="1" applyAlignment="1">
      <alignment vertical="center" wrapText="1"/>
    </xf>
    <xf numFmtId="168" fontId="36" fillId="15" borderId="0" xfId="27" applyNumberFormat="1" applyFont="1" applyFill="1" applyAlignment="1">
      <alignment wrapText="1"/>
    </xf>
    <xf numFmtId="49" fontId="36" fillId="15" borderId="0" xfId="27" applyNumberFormat="1" applyFont="1" applyFill="1" applyAlignment="1">
      <alignment horizontal="centerContinuous" wrapText="1"/>
    </xf>
    <xf numFmtId="168" fontId="36" fillId="15" borderId="10" xfId="27" applyNumberFormat="1" applyFont="1" applyFill="1" applyBorder="1" applyAlignment="1">
      <alignment horizontal="right" wrapText="1"/>
    </xf>
    <xf numFmtId="168" fontId="36" fillId="15" borderId="0" xfId="27" applyNumberFormat="1" applyFont="1" applyFill="1" applyAlignment="1">
      <alignment horizontal="center" wrapText="1"/>
    </xf>
    <xf numFmtId="167" fontId="36" fillId="15" borderId="0" xfId="26" applyNumberFormat="1" applyFont="1" applyFill="1" applyAlignment="1">
      <alignment horizontal="right"/>
    </xf>
    <xf numFmtId="0" fontId="36" fillId="15" borderId="0" xfId="25" applyFont="1" applyFill="1" applyAlignment="1">
      <alignment horizontal="right"/>
    </xf>
    <xf numFmtId="0" fontId="24" fillId="15" borderId="11" xfId="39" applyNumberFormat="1" applyFont="1" applyFill="1" applyBorder="1" applyAlignment="1" applyProtection="1">
      <alignment horizontal="center" vertical="center"/>
      <protection hidden="1"/>
    </xf>
    <xf numFmtId="0" fontId="24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34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34" fillId="15" borderId="11" xfId="39" applyFont="1" applyFill="1" applyBorder="1" applyAlignment="1" applyProtection="1">
      <alignment horizontal="center" vertical="center" wrapText="1"/>
      <protection hidden="1"/>
    </xf>
    <xf numFmtId="168" fontId="36" fillId="15" borderId="0" xfId="27" applyNumberFormat="1" applyFont="1" applyFill="1" applyBorder="1" applyAlignment="1">
      <alignment horizontal="center" wrapText="1"/>
    </xf>
    <xf numFmtId="168" fontId="36" fillId="15" borderId="0" xfId="27" applyNumberFormat="1" applyFont="1" applyFill="1" applyAlignment="1">
      <alignment horizontal="center" vertical="top" wrapText="1"/>
    </xf>
  </cellXfs>
  <cellStyles count="4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4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3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1"/>
  <sheetViews>
    <sheetView tabSelected="1" view="pageBreakPreview" zoomScale="75" zoomScaleNormal="75" zoomScaleSheetLayoutView="75" workbookViewId="0">
      <selection activeCell="A12" sqref="A12"/>
    </sheetView>
  </sheetViews>
  <sheetFormatPr defaultColWidth="9.28515625" defaultRowHeight="15.75" x14ac:dyDescent="0.25"/>
  <cols>
    <col min="1" max="1" width="88.140625" style="1" customWidth="1"/>
    <col min="2" max="3" width="8.42578125" style="2" customWidth="1"/>
    <col min="4" max="5" width="19" style="13" customWidth="1"/>
    <col min="6" max="6" width="12.7109375" style="13" customWidth="1"/>
    <col min="7" max="7" width="67.42578125" style="1" customWidth="1"/>
    <col min="8" max="16384" width="9.28515625" style="1"/>
  </cols>
  <sheetData>
    <row r="1" spans="1:6" s="23" customFormat="1" ht="18.75" x14ac:dyDescent="0.3">
      <c r="B1" s="24"/>
      <c r="C1" s="24"/>
      <c r="D1" s="30" t="s">
        <v>62</v>
      </c>
      <c r="E1" s="30"/>
      <c r="F1" s="30"/>
    </row>
    <row r="2" spans="1:6" s="23" customFormat="1" ht="18.75" x14ac:dyDescent="0.3">
      <c r="B2" s="24"/>
      <c r="C2" s="24"/>
      <c r="D2" s="31" t="s">
        <v>63</v>
      </c>
      <c r="E2" s="31"/>
      <c r="F2" s="31"/>
    </row>
    <row r="3" spans="1:6" s="23" customFormat="1" ht="18.75" x14ac:dyDescent="0.3">
      <c r="B3" s="24"/>
      <c r="C3" s="24"/>
      <c r="D3" s="25"/>
      <c r="E3" s="36" t="s">
        <v>68</v>
      </c>
      <c r="F3" s="36"/>
    </row>
    <row r="4" spans="1:6" s="26" customFormat="1" ht="42" customHeight="1" x14ac:dyDescent="0.3">
      <c r="A4" s="29" t="s">
        <v>66</v>
      </c>
      <c r="B4" s="29"/>
      <c r="C4" s="29"/>
      <c r="D4" s="29"/>
      <c r="E4" s="29"/>
      <c r="F4" s="29"/>
    </row>
    <row r="5" spans="1:6" s="26" customFormat="1" ht="16.5" customHeight="1" x14ac:dyDescent="0.3">
      <c r="A5" s="37" t="s">
        <v>67</v>
      </c>
      <c r="B5" s="37"/>
      <c r="C5" s="37"/>
      <c r="D5" s="37"/>
      <c r="E5" s="37"/>
      <c r="F5" s="37"/>
    </row>
    <row r="6" spans="1:6" s="26" customFormat="1" ht="18.75" x14ac:dyDescent="0.3">
      <c r="B6" s="27"/>
      <c r="C6" s="27"/>
      <c r="F6" s="28" t="s">
        <v>35</v>
      </c>
    </row>
    <row r="7" spans="1:6" s="4" customFormat="1" ht="48.75" customHeight="1" x14ac:dyDescent="0.25">
      <c r="A7" s="32" t="s">
        <v>28</v>
      </c>
      <c r="B7" s="33" t="s">
        <v>40</v>
      </c>
      <c r="C7" s="33"/>
      <c r="D7" s="34" t="s">
        <v>41</v>
      </c>
      <c r="E7" s="35" t="s">
        <v>42</v>
      </c>
      <c r="F7" s="34" t="s">
        <v>43</v>
      </c>
    </row>
    <row r="8" spans="1:6" s="19" customFormat="1" ht="31.5" x14ac:dyDescent="0.2">
      <c r="A8" s="32"/>
      <c r="B8" s="16" t="s">
        <v>44</v>
      </c>
      <c r="C8" s="16" t="s">
        <v>45</v>
      </c>
      <c r="D8" s="34"/>
      <c r="E8" s="35"/>
      <c r="F8" s="34"/>
    </row>
    <row r="9" spans="1:6" x14ac:dyDescent="0.25">
      <c r="A9" s="15">
        <v>1</v>
      </c>
      <c r="B9" s="15">
        <v>2</v>
      </c>
      <c r="C9" s="15">
        <v>3</v>
      </c>
      <c r="D9" s="9">
        <v>4</v>
      </c>
      <c r="E9" s="10">
        <v>5</v>
      </c>
      <c r="F9" s="11">
        <v>6</v>
      </c>
    </row>
    <row r="10" spans="1:6" s="3" customFormat="1" x14ac:dyDescent="0.25">
      <c r="A10" s="5" t="s">
        <v>46</v>
      </c>
      <c r="B10" s="6">
        <v>1</v>
      </c>
      <c r="C10" s="6"/>
      <c r="D10" s="17">
        <v>451261500</v>
      </c>
      <c r="E10" s="18">
        <v>101311220.63</v>
      </c>
      <c r="F10" s="12">
        <f>E10/D10*100</f>
        <v>22.450667878824142</v>
      </c>
    </row>
    <row r="11" spans="1:6" s="3" customFormat="1" ht="31.5" x14ac:dyDescent="0.25">
      <c r="A11" s="5" t="s">
        <v>29</v>
      </c>
      <c r="B11" s="6">
        <v>1</v>
      </c>
      <c r="C11" s="6">
        <v>2</v>
      </c>
      <c r="D11" s="17">
        <v>4512000</v>
      </c>
      <c r="E11" s="18">
        <v>1064637.19</v>
      </c>
      <c r="F11" s="12">
        <f t="shared" ref="F11:F63" si="0">E11/D11*100</f>
        <v>23.595682402482268</v>
      </c>
    </row>
    <row r="12" spans="1:6" s="3" customFormat="1" ht="31.5" x14ac:dyDescent="0.25">
      <c r="A12" s="5" t="s">
        <v>30</v>
      </c>
      <c r="B12" s="6">
        <v>1</v>
      </c>
      <c r="C12" s="6">
        <v>3</v>
      </c>
      <c r="D12" s="17">
        <v>24471500</v>
      </c>
      <c r="E12" s="18">
        <v>6740829.0899999999</v>
      </c>
      <c r="F12" s="12">
        <f t="shared" si="0"/>
        <v>27.545630999325745</v>
      </c>
    </row>
    <row r="13" spans="1:6" s="3" customFormat="1" ht="47.25" x14ac:dyDescent="0.25">
      <c r="A13" s="5" t="s">
        <v>7</v>
      </c>
      <c r="B13" s="6">
        <v>1</v>
      </c>
      <c r="C13" s="6">
        <v>4</v>
      </c>
      <c r="D13" s="17">
        <v>188793100</v>
      </c>
      <c r="E13" s="18">
        <v>44151362.32</v>
      </c>
      <c r="F13" s="12">
        <f t="shared" si="0"/>
        <v>23.386110149152696</v>
      </c>
    </row>
    <row r="14" spans="1:6" s="3" customFormat="1" x14ac:dyDescent="0.25">
      <c r="A14" s="5" t="s">
        <v>61</v>
      </c>
      <c r="B14" s="6">
        <v>1</v>
      </c>
      <c r="C14" s="6">
        <v>5</v>
      </c>
      <c r="D14" s="17">
        <v>35400</v>
      </c>
      <c r="E14" s="18">
        <v>0</v>
      </c>
      <c r="F14" s="12">
        <f t="shared" si="0"/>
        <v>0</v>
      </c>
    </row>
    <row r="15" spans="1:6" s="3" customFormat="1" ht="31.5" x14ac:dyDescent="0.25">
      <c r="A15" s="5" t="s">
        <v>33</v>
      </c>
      <c r="B15" s="6">
        <v>1</v>
      </c>
      <c r="C15" s="6">
        <v>6</v>
      </c>
      <c r="D15" s="17">
        <v>32986200</v>
      </c>
      <c r="E15" s="18">
        <v>7455123.6600000001</v>
      </c>
      <c r="F15" s="12">
        <f t="shared" si="0"/>
        <v>22.600735034650853</v>
      </c>
    </row>
    <row r="16" spans="1:6" s="3" customFormat="1" x14ac:dyDescent="0.25">
      <c r="A16" s="5" t="s">
        <v>8</v>
      </c>
      <c r="B16" s="6">
        <v>1</v>
      </c>
      <c r="C16" s="6">
        <v>11</v>
      </c>
      <c r="D16" s="17">
        <v>500000</v>
      </c>
      <c r="E16" s="18">
        <v>0</v>
      </c>
      <c r="F16" s="12">
        <f t="shared" si="0"/>
        <v>0</v>
      </c>
    </row>
    <row r="17" spans="1:6" s="3" customFormat="1" x14ac:dyDescent="0.25">
      <c r="A17" s="5" t="s">
        <v>12</v>
      </c>
      <c r="B17" s="6">
        <v>1</v>
      </c>
      <c r="C17" s="6">
        <v>13</v>
      </c>
      <c r="D17" s="17">
        <v>199963300</v>
      </c>
      <c r="E17" s="18">
        <v>41899268.369999997</v>
      </c>
      <c r="F17" s="12">
        <f t="shared" si="0"/>
        <v>20.953479148423735</v>
      </c>
    </row>
    <row r="18" spans="1:6" s="3" customFormat="1" x14ac:dyDescent="0.25">
      <c r="A18" s="5" t="s">
        <v>47</v>
      </c>
      <c r="B18" s="6">
        <v>2</v>
      </c>
      <c r="C18" s="6"/>
      <c r="D18" s="17">
        <v>4728000</v>
      </c>
      <c r="E18" s="18">
        <v>1177703.24</v>
      </c>
      <c r="F18" s="12">
        <f t="shared" si="0"/>
        <v>24.909120981387478</v>
      </c>
    </row>
    <row r="19" spans="1:6" s="3" customFormat="1" x14ac:dyDescent="0.25">
      <c r="A19" s="5" t="s">
        <v>9</v>
      </c>
      <c r="B19" s="6">
        <v>2</v>
      </c>
      <c r="C19" s="6">
        <v>3</v>
      </c>
      <c r="D19" s="17">
        <v>4728000</v>
      </c>
      <c r="E19" s="18">
        <v>1177703.24</v>
      </c>
      <c r="F19" s="12">
        <f t="shared" si="0"/>
        <v>24.909120981387478</v>
      </c>
    </row>
    <row r="20" spans="1:6" s="3" customFormat="1" x14ac:dyDescent="0.25">
      <c r="A20" s="5" t="s">
        <v>48</v>
      </c>
      <c r="B20" s="6">
        <v>3</v>
      </c>
      <c r="C20" s="6"/>
      <c r="D20" s="17">
        <v>52325600</v>
      </c>
      <c r="E20" s="18">
        <v>6059087.8600000003</v>
      </c>
      <c r="F20" s="12">
        <f t="shared" si="0"/>
        <v>11.579586015258306</v>
      </c>
    </row>
    <row r="21" spans="1:6" x14ac:dyDescent="0.25">
      <c r="A21" s="5" t="s">
        <v>10</v>
      </c>
      <c r="B21" s="6">
        <v>3</v>
      </c>
      <c r="C21" s="6">
        <v>4</v>
      </c>
      <c r="D21" s="17">
        <v>6392300</v>
      </c>
      <c r="E21" s="18">
        <v>903127.45</v>
      </c>
      <c r="F21" s="12">
        <f t="shared" si="0"/>
        <v>14.128364594903243</v>
      </c>
    </row>
    <row r="22" spans="1:6" ht="31.5" x14ac:dyDescent="0.25">
      <c r="A22" s="5" t="s">
        <v>11</v>
      </c>
      <c r="B22" s="6">
        <v>3</v>
      </c>
      <c r="C22" s="6">
        <v>9</v>
      </c>
      <c r="D22" s="17">
        <v>36409100</v>
      </c>
      <c r="E22" s="18">
        <v>4839760.41</v>
      </c>
      <c r="F22" s="12">
        <f t="shared" si="0"/>
        <v>13.292721901942098</v>
      </c>
    </row>
    <row r="23" spans="1:6" ht="31.5" x14ac:dyDescent="0.25">
      <c r="A23" s="5" t="s">
        <v>34</v>
      </c>
      <c r="B23" s="6">
        <v>3</v>
      </c>
      <c r="C23" s="6">
        <v>14</v>
      </c>
      <c r="D23" s="17">
        <v>9524200</v>
      </c>
      <c r="E23" s="18">
        <v>316200</v>
      </c>
      <c r="F23" s="12">
        <f t="shared" si="0"/>
        <v>3.3199638814808594</v>
      </c>
    </row>
    <row r="24" spans="1:6" x14ac:dyDescent="0.25">
      <c r="A24" s="5" t="s">
        <v>49</v>
      </c>
      <c r="B24" s="6">
        <v>4</v>
      </c>
      <c r="C24" s="6"/>
      <c r="D24" s="17">
        <v>262316000</v>
      </c>
      <c r="E24" s="18">
        <v>54720978.510000005</v>
      </c>
      <c r="F24" s="12">
        <f t="shared" si="0"/>
        <v>20.860709415361629</v>
      </c>
    </row>
    <row r="25" spans="1:6" x14ac:dyDescent="0.25">
      <c r="A25" s="5" t="s">
        <v>13</v>
      </c>
      <c r="B25" s="6">
        <v>4</v>
      </c>
      <c r="C25" s="6">
        <v>1</v>
      </c>
      <c r="D25" s="17">
        <v>3642400</v>
      </c>
      <c r="E25" s="18">
        <v>340757.12</v>
      </c>
      <c r="F25" s="12">
        <f t="shared" si="0"/>
        <v>9.3552910169119272</v>
      </c>
    </row>
    <row r="26" spans="1:6" x14ac:dyDescent="0.25">
      <c r="A26" s="5" t="s">
        <v>0</v>
      </c>
      <c r="B26" s="6">
        <v>4</v>
      </c>
      <c r="C26" s="6">
        <v>5</v>
      </c>
      <c r="D26" s="17">
        <v>25243000</v>
      </c>
      <c r="E26" s="18">
        <v>5490199.1200000001</v>
      </c>
      <c r="F26" s="12">
        <f t="shared" si="0"/>
        <v>21.749392386008001</v>
      </c>
    </row>
    <row r="27" spans="1:6" x14ac:dyDescent="0.25">
      <c r="A27" s="5" t="s">
        <v>1</v>
      </c>
      <c r="B27" s="6">
        <v>4</v>
      </c>
      <c r="C27" s="6">
        <v>8</v>
      </c>
      <c r="D27" s="17">
        <v>60873200</v>
      </c>
      <c r="E27" s="18">
        <v>24102000</v>
      </c>
      <c r="F27" s="12">
        <f t="shared" si="0"/>
        <v>39.593778542938438</v>
      </c>
    </row>
    <row r="28" spans="1:6" x14ac:dyDescent="0.25">
      <c r="A28" s="5" t="s">
        <v>32</v>
      </c>
      <c r="B28" s="6">
        <v>4</v>
      </c>
      <c r="C28" s="6">
        <v>9</v>
      </c>
      <c r="D28" s="17">
        <v>83465700</v>
      </c>
      <c r="E28" s="18">
        <v>5185309.28</v>
      </c>
      <c r="F28" s="12">
        <f t="shared" si="0"/>
        <v>6.2125031959235955</v>
      </c>
    </row>
    <row r="29" spans="1:6" x14ac:dyDescent="0.25">
      <c r="A29" s="5" t="s">
        <v>6</v>
      </c>
      <c r="B29" s="6">
        <v>4</v>
      </c>
      <c r="C29" s="6">
        <v>10</v>
      </c>
      <c r="D29" s="17">
        <v>11402800</v>
      </c>
      <c r="E29" s="18">
        <v>1189140.05</v>
      </c>
      <c r="F29" s="12">
        <f t="shared" si="0"/>
        <v>10.428491686252499</v>
      </c>
    </row>
    <row r="30" spans="1:6" x14ac:dyDescent="0.25">
      <c r="A30" s="5" t="s">
        <v>2</v>
      </c>
      <c r="B30" s="6">
        <v>4</v>
      </c>
      <c r="C30" s="6">
        <v>12</v>
      </c>
      <c r="D30" s="17">
        <v>77688900</v>
      </c>
      <c r="E30" s="18">
        <v>18413572.940000001</v>
      </c>
      <c r="F30" s="12">
        <f t="shared" si="0"/>
        <v>23.701678026075797</v>
      </c>
    </row>
    <row r="31" spans="1:6" x14ac:dyDescent="0.25">
      <c r="A31" s="5" t="s">
        <v>50</v>
      </c>
      <c r="B31" s="6">
        <v>5</v>
      </c>
      <c r="C31" s="6"/>
      <c r="D31" s="17">
        <v>135361700</v>
      </c>
      <c r="E31" s="18">
        <v>9098465.8200000003</v>
      </c>
      <c r="F31" s="12">
        <f t="shared" si="0"/>
        <v>6.7215954143601913</v>
      </c>
    </row>
    <row r="32" spans="1:6" x14ac:dyDescent="0.25">
      <c r="A32" s="5" t="s">
        <v>3</v>
      </c>
      <c r="B32" s="6">
        <v>5</v>
      </c>
      <c r="C32" s="6">
        <v>1</v>
      </c>
      <c r="D32" s="17">
        <v>41202900</v>
      </c>
      <c r="E32" s="18">
        <v>1731992.94</v>
      </c>
      <c r="F32" s="12">
        <f t="shared" si="0"/>
        <v>4.2035704768353677</v>
      </c>
    </row>
    <row r="33" spans="1:6" x14ac:dyDescent="0.25">
      <c r="A33" s="5" t="s">
        <v>19</v>
      </c>
      <c r="B33" s="6">
        <v>5</v>
      </c>
      <c r="C33" s="6">
        <v>2</v>
      </c>
      <c r="D33" s="17">
        <v>37386600</v>
      </c>
      <c r="E33" s="18">
        <v>0</v>
      </c>
      <c r="F33" s="12">
        <f t="shared" si="0"/>
        <v>0</v>
      </c>
    </row>
    <row r="34" spans="1:6" x14ac:dyDescent="0.25">
      <c r="A34" s="5" t="s">
        <v>20</v>
      </c>
      <c r="B34" s="6">
        <v>5</v>
      </c>
      <c r="C34" s="6">
        <v>3</v>
      </c>
      <c r="D34" s="17">
        <v>56756900</v>
      </c>
      <c r="E34" s="18">
        <v>7366472.8799999999</v>
      </c>
      <c r="F34" s="12">
        <f t="shared" si="0"/>
        <v>12.97899088921347</v>
      </c>
    </row>
    <row r="35" spans="1:6" x14ac:dyDescent="0.25">
      <c r="A35" s="5" t="s">
        <v>36</v>
      </c>
      <c r="B35" s="6">
        <v>5</v>
      </c>
      <c r="C35" s="6">
        <v>5</v>
      </c>
      <c r="D35" s="17">
        <v>15300</v>
      </c>
      <c r="E35" s="18">
        <v>0</v>
      </c>
      <c r="F35" s="12">
        <f t="shared" si="0"/>
        <v>0</v>
      </c>
    </row>
    <row r="36" spans="1:6" x14ac:dyDescent="0.25">
      <c r="A36" s="5" t="s">
        <v>51</v>
      </c>
      <c r="B36" s="6">
        <v>6</v>
      </c>
      <c r="C36" s="6"/>
      <c r="D36" s="17">
        <v>1808100</v>
      </c>
      <c r="E36" s="18">
        <v>0</v>
      </c>
      <c r="F36" s="12">
        <f t="shared" si="0"/>
        <v>0</v>
      </c>
    </row>
    <row r="37" spans="1:6" x14ac:dyDescent="0.25">
      <c r="A37" s="5" t="s">
        <v>21</v>
      </c>
      <c r="B37" s="6">
        <v>6</v>
      </c>
      <c r="C37" s="6">
        <v>5</v>
      </c>
      <c r="D37" s="17">
        <v>1808100</v>
      </c>
      <c r="E37" s="18">
        <v>0</v>
      </c>
      <c r="F37" s="12">
        <f t="shared" si="0"/>
        <v>0</v>
      </c>
    </row>
    <row r="38" spans="1:6" x14ac:dyDescent="0.25">
      <c r="A38" s="5" t="s">
        <v>52</v>
      </c>
      <c r="B38" s="6">
        <v>7</v>
      </c>
      <c r="C38" s="6"/>
      <c r="D38" s="17">
        <v>1622324900</v>
      </c>
      <c r="E38" s="18">
        <v>335908564.29000002</v>
      </c>
      <c r="F38" s="12">
        <f t="shared" si="0"/>
        <v>20.705381782033921</v>
      </c>
    </row>
    <row r="39" spans="1:6" x14ac:dyDescent="0.25">
      <c r="A39" s="5" t="s">
        <v>22</v>
      </c>
      <c r="B39" s="6">
        <v>7</v>
      </c>
      <c r="C39" s="6">
        <v>1</v>
      </c>
      <c r="D39" s="17">
        <v>624740100</v>
      </c>
      <c r="E39" s="18">
        <v>132532337</v>
      </c>
      <c r="F39" s="12">
        <f t="shared" si="0"/>
        <v>21.213995547908642</v>
      </c>
    </row>
    <row r="40" spans="1:6" x14ac:dyDescent="0.25">
      <c r="A40" s="5" t="s">
        <v>27</v>
      </c>
      <c r="B40" s="6">
        <v>7</v>
      </c>
      <c r="C40" s="6">
        <v>2</v>
      </c>
      <c r="D40" s="17">
        <v>758583500</v>
      </c>
      <c r="E40" s="18">
        <v>150259132.34999999</v>
      </c>
      <c r="F40" s="12">
        <f t="shared" si="0"/>
        <v>19.807856663109597</v>
      </c>
    </row>
    <row r="41" spans="1:6" s="7" customFormat="1" x14ac:dyDescent="0.25">
      <c r="A41" s="5" t="s">
        <v>38</v>
      </c>
      <c r="B41" s="6">
        <v>7</v>
      </c>
      <c r="C41" s="6">
        <v>3</v>
      </c>
      <c r="D41" s="17">
        <v>112756100</v>
      </c>
      <c r="E41" s="18">
        <v>28858771.960000001</v>
      </c>
      <c r="F41" s="12">
        <f t="shared" si="0"/>
        <v>25.593978472118138</v>
      </c>
    </row>
    <row r="42" spans="1:6" s="8" customFormat="1" x14ac:dyDescent="0.25">
      <c r="A42" s="5" t="s">
        <v>53</v>
      </c>
      <c r="B42" s="6">
        <v>7</v>
      </c>
      <c r="C42" s="6">
        <v>7</v>
      </c>
      <c r="D42" s="17">
        <v>99839900</v>
      </c>
      <c r="E42" s="18">
        <v>18623982.289999999</v>
      </c>
      <c r="F42" s="12">
        <f t="shared" si="0"/>
        <v>18.653847099205827</v>
      </c>
    </row>
    <row r="43" spans="1:6" s="8" customFormat="1" x14ac:dyDescent="0.25">
      <c r="A43" s="5" t="s">
        <v>15</v>
      </c>
      <c r="B43" s="6">
        <v>7</v>
      </c>
      <c r="C43" s="6">
        <v>9</v>
      </c>
      <c r="D43" s="17">
        <v>26405300</v>
      </c>
      <c r="E43" s="18">
        <v>5634340.6900000004</v>
      </c>
      <c r="F43" s="12">
        <f t="shared" si="0"/>
        <v>21.337915835078565</v>
      </c>
    </row>
    <row r="44" spans="1:6" s="8" customFormat="1" x14ac:dyDescent="0.25">
      <c r="A44" s="5" t="s">
        <v>54</v>
      </c>
      <c r="B44" s="6">
        <v>8</v>
      </c>
      <c r="C44" s="6"/>
      <c r="D44" s="17">
        <v>146909000</v>
      </c>
      <c r="E44" s="18">
        <v>30224420.709999997</v>
      </c>
      <c r="F44" s="12">
        <f t="shared" si="0"/>
        <v>20.573566432281208</v>
      </c>
    </row>
    <row r="45" spans="1:6" s="8" customFormat="1" x14ac:dyDescent="0.25">
      <c r="A45" s="5" t="s">
        <v>16</v>
      </c>
      <c r="B45" s="6">
        <v>8</v>
      </c>
      <c r="C45" s="6">
        <v>1</v>
      </c>
      <c r="D45" s="17">
        <v>141708500</v>
      </c>
      <c r="E45" s="18">
        <v>29004357.329999998</v>
      </c>
      <c r="F45" s="12">
        <f t="shared" si="0"/>
        <v>20.467620029850011</v>
      </c>
    </row>
    <row r="46" spans="1:6" x14ac:dyDescent="0.25">
      <c r="A46" s="5" t="s">
        <v>17</v>
      </c>
      <c r="B46" s="6">
        <v>8</v>
      </c>
      <c r="C46" s="6">
        <v>4</v>
      </c>
      <c r="D46" s="17">
        <v>5200500</v>
      </c>
      <c r="E46" s="18">
        <v>1220063.3799999999</v>
      </c>
      <c r="F46" s="12">
        <f t="shared" si="0"/>
        <v>23.46050149024132</v>
      </c>
    </row>
    <row r="47" spans="1:6" x14ac:dyDescent="0.25">
      <c r="A47" s="5" t="s">
        <v>55</v>
      </c>
      <c r="B47" s="6">
        <v>9</v>
      </c>
      <c r="C47" s="6"/>
      <c r="D47" s="17">
        <v>3223100</v>
      </c>
      <c r="E47" s="18">
        <v>0</v>
      </c>
      <c r="F47" s="12">
        <f t="shared" si="0"/>
        <v>0</v>
      </c>
    </row>
    <row r="48" spans="1:6" x14ac:dyDescent="0.25">
      <c r="A48" s="5" t="s">
        <v>39</v>
      </c>
      <c r="B48" s="6">
        <v>9</v>
      </c>
      <c r="C48" s="6">
        <v>9</v>
      </c>
      <c r="D48" s="17">
        <v>3223100</v>
      </c>
      <c r="E48" s="18">
        <v>0</v>
      </c>
      <c r="F48" s="12">
        <f t="shared" si="0"/>
        <v>0</v>
      </c>
    </row>
    <row r="49" spans="1:6" x14ac:dyDescent="0.25">
      <c r="A49" s="5" t="s">
        <v>56</v>
      </c>
      <c r="B49" s="6">
        <v>10</v>
      </c>
      <c r="C49" s="6"/>
      <c r="D49" s="17">
        <v>114566500</v>
      </c>
      <c r="E49" s="18">
        <v>12943110.219999999</v>
      </c>
      <c r="F49" s="12">
        <f t="shared" si="0"/>
        <v>11.297464983219353</v>
      </c>
    </row>
    <row r="50" spans="1:6" x14ac:dyDescent="0.25">
      <c r="A50" s="5" t="s">
        <v>18</v>
      </c>
      <c r="B50" s="6">
        <v>10</v>
      </c>
      <c r="C50" s="6">
        <v>1</v>
      </c>
      <c r="D50" s="17">
        <v>5839300</v>
      </c>
      <c r="E50" s="18">
        <v>1377148</v>
      </c>
      <c r="F50" s="12">
        <f t="shared" si="0"/>
        <v>23.584128234548661</v>
      </c>
    </row>
    <row r="51" spans="1:6" x14ac:dyDescent="0.25">
      <c r="A51" s="5" t="s">
        <v>14</v>
      </c>
      <c r="B51" s="6">
        <v>10</v>
      </c>
      <c r="C51" s="6">
        <v>3</v>
      </c>
      <c r="D51" s="17">
        <v>28566600</v>
      </c>
      <c r="E51" s="18">
        <v>36000</v>
      </c>
      <c r="F51" s="12">
        <f t="shared" si="0"/>
        <v>0.12602129759929429</v>
      </c>
    </row>
    <row r="52" spans="1:6" x14ac:dyDescent="0.25">
      <c r="A52" s="5" t="s">
        <v>31</v>
      </c>
      <c r="B52" s="6">
        <v>10</v>
      </c>
      <c r="C52" s="6">
        <v>4</v>
      </c>
      <c r="D52" s="17">
        <v>66916100</v>
      </c>
      <c r="E52" s="18">
        <v>9238667.0999999996</v>
      </c>
      <c r="F52" s="12">
        <f t="shared" si="0"/>
        <v>13.806344213126586</v>
      </c>
    </row>
    <row r="53" spans="1:6" x14ac:dyDescent="0.25">
      <c r="A53" s="5" t="s">
        <v>4</v>
      </c>
      <c r="B53" s="6">
        <v>10</v>
      </c>
      <c r="C53" s="6">
        <v>6</v>
      </c>
      <c r="D53" s="17">
        <v>13244500</v>
      </c>
      <c r="E53" s="18">
        <v>2291295.12</v>
      </c>
      <c r="F53" s="12">
        <f t="shared" si="0"/>
        <v>17.299974479972821</v>
      </c>
    </row>
    <row r="54" spans="1:6" x14ac:dyDescent="0.25">
      <c r="A54" s="5" t="s">
        <v>57</v>
      </c>
      <c r="B54" s="6">
        <v>11</v>
      </c>
      <c r="C54" s="6"/>
      <c r="D54" s="17">
        <v>97286684.120000005</v>
      </c>
      <c r="E54" s="18">
        <v>23649830.219999999</v>
      </c>
      <c r="F54" s="12">
        <f t="shared" si="0"/>
        <v>24.309421617072168</v>
      </c>
    </row>
    <row r="55" spans="1:6" x14ac:dyDescent="0.25">
      <c r="A55" s="5" t="s">
        <v>64</v>
      </c>
      <c r="B55" s="6">
        <v>11</v>
      </c>
      <c r="C55" s="6">
        <v>1</v>
      </c>
      <c r="D55" s="17">
        <v>359400</v>
      </c>
      <c r="E55" s="18">
        <v>128870</v>
      </c>
      <c r="F55" s="12">
        <f t="shared" si="0"/>
        <v>35.856983861992205</v>
      </c>
    </row>
    <row r="56" spans="1:6" x14ac:dyDescent="0.25">
      <c r="A56" s="5" t="s">
        <v>5</v>
      </c>
      <c r="B56" s="6">
        <v>11</v>
      </c>
      <c r="C56" s="6">
        <v>2</v>
      </c>
      <c r="D56" s="17">
        <v>23141500</v>
      </c>
      <c r="E56" s="18">
        <v>4191998.75</v>
      </c>
      <c r="F56" s="12">
        <f t="shared" si="0"/>
        <v>18.11463712378195</v>
      </c>
    </row>
    <row r="57" spans="1:6" x14ac:dyDescent="0.25">
      <c r="A57" s="5" t="s">
        <v>65</v>
      </c>
      <c r="B57" s="6">
        <v>11</v>
      </c>
      <c r="C57" s="6">
        <v>3</v>
      </c>
      <c r="D57" s="17">
        <v>69236084.120000005</v>
      </c>
      <c r="E57" s="18">
        <v>18395950.140000001</v>
      </c>
      <c r="F57" s="12">
        <f t="shared" si="0"/>
        <v>26.569888193151037</v>
      </c>
    </row>
    <row r="58" spans="1:6" x14ac:dyDescent="0.25">
      <c r="A58" s="5" t="s">
        <v>24</v>
      </c>
      <c r="B58" s="6">
        <v>11</v>
      </c>
      <c r="C58" s="6">
        <v>5</v>
      </c>
      <c r="D58" s="17">
        <v>4549700</v>
      </c>
      <c r="E58" s="18">
        <v>933011.33</v>
      </c>
      <c r="F58" s="12">
        <f t="shared" si="0"/>
        <v>20.507095632679075</v>
      </c>
    </row>
    <row r="59" spans="1:6" x14ac:dyDescent="0.25">
      <c r="A59" s="5" t="s">
        <v>58</v>
      </c>
      <c r="B59" s="6">
        <v>12</v>
      </c>
      <c r="C59" s="6"/>
      <c r="D59" s="17">
        <v>23749300</v>
      </c>
      <c r="E59" s="18">
        <v>4748162.9400000004</v>
      </c>
      <c r="F59" s="12">
        <f t="shared" si="0"/>
        <v>19.992854273599644</v>
      </c>
    </row>
    <row r="60" spans="1:6" x14ac:dyDescent="0.25">
      <c r="A60" s="5" t="s">
        <v>25</v>
      </c>
      <c r="B60" s="6">
        <v>12</v>
      </c>
      <c r="C60" s="6">
        <v>1</v>
      </c>
      <c r="D60" s="17">
        <v>15812200</v>
      </c>
      <c r="E60" s="18">
        <v>3327121.62</v>
      </c>
      <c r="F60" s="12">
        <f t="shared" si="0"/>
        <v>21.041484549904503</v>
      </c>
    </row>
    <row r="61" spans="1:6" x14ac:dyDescent="0.25">
      <c r="A61" s="5" t="s">
        <v>26</v>
      </c>
      <c r="B61" s="6">
        <v>12</v>
      </c>
      <c r="C61" s="6">
        <v>2</v>
      </c>
      <c r="D61" s="17">
        <v>7937100</v>
      </c>
      <c r="E61" s="18">
        <v>1421041.32</v>
      </c>
      <c r="F61" s="12">
        <f t="shared" si="0"/>
        <v>17.90378500963828</v>
      </c>
    </row>
    <row r="62" spans="1:6" x14ac:dyDescent="0.25">
      <c r="A62" s="5" t="s">
        <v>59</v>
      </c>
      <c r="B62" s="6">
        <v>13</v>
      </c>
      <c r="C62" s="6"/>
      <c r="D62" s="17">
        <v>5627000</v>
      </c>
      <c r="E62" s="18">
        <v>2240993.42</v>
      </c>
      <c r="F62" s="12">
        <f t="shared" si="0"/>
        <v>39.825722765239021</v>
      </c>
    </row>
    <row r="63" spans="1:6" x14ac:dyDescent="0.25">
      <c r="A63" s="5" t="s">
        <v>37</v>
      </c>
      <c r="B63" s="6">
        <v>13</v>
      </c>
      <c r="C63" s="6">
        <v>1</v>
      </c>
      <c r="D63" s="17">
        <v>5627000</v>
      </c>
      <c r="E63" s="18">
        <v>2240993.42</v>
      </c>
      <c r="F63" s="12">
        <f t="shared" si="0"/>
        <v>39.825722765239021</v>
      </c>
    </row>
    <row r="64" spans="1:6" x14ac:dyDescent="0.25">
      <c r="A64" s="20" t="s">
        <v>60</v>
      </c>
      <c r="B64" s="21"/>
      <c r="C64" s="21"/>
      <c r="D64" s="22">
        <f>D10+D18+D20+D24+D31+D36+D38+D44+D47+D49+D54+D59+D62</f>
        <v>2921487384.1199999</v>
      </c>
      <c r="E64" s="22">
        <f>E10+E18+E20+E24+E31+E36+E38+E44+E47+E49+E54+E59+E62</f>
        <v>582082537.86000013</v>
      </c>
      <c r="F64" s="14">
        <f>E64/D64*100</f>
        <v>19.924184544624794</v>
      </c>
    </row>
    <row r="551" spans="2:2" ht="330.75" x14ac:dyDescent="0.25">
      <c r="B551" s="2" t="s">
        <v>23</v>
      </c>
    </row>
  </sheetData>
  <autoFilter ref="A9:F64"/>
  <mergeCells count="10">
    <mergeCell ref="A4:F4"/>
    <mergeCell ref="D1:F1"/>
    <mergeCell ref="D2:F2"/>
    <mergeCell ref="A7:A8"/>
    <mergeCell ref="B7:C7"/>
    <mergeCell ref="D7:D8"/>
    <mergeCell ref="E7:E8"/>
    <mergeCell ref="E3:F3"/>
    <mergeCell ref="F7:F8"/>
    <mergeCell ref="A5:F5"/>
  </mergeCells>
  <phoneticPr fontId="2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Duma</cp:lastModifiedBy>
  <cp:lastPrinted>2018-06-29T06:00:53Z</cp:lastPrinted>
  <dcterms:created xsi:type="dcterms:W3CDTF">2013-06-27T09:53:53Z</dcterms:created>
  <dcterms:modified xsi:type="dcterms:W3CDTF">2018-06-29T06:00:58Z</dcterms:modified>
</cp:coreProperties>
</file>